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Area" localSheetId="0">Table1!$A$1:$F$26</definedName>
  </definedNames>
  <calcPr calcId="145621"/>
</workbook>
</file>

<file path=xl/calcChain.xml><?xml version="1.0" encoding="utf-8"?>
<calcChain xmlns="http://schemas.openxmlformats.org/spreadsheetml/2006/main">
  <c r="F12" i="1" l="1"/>
  <c r="F10" i="1"/>
  <c r="D9" i="1" l="1"/>
  <c r="F11" i="1"/>
  <c r="E11" i="1"/>
  <c r="F22" i="1"/>
  <c r="E22" i="1"/>
  <c r="D24" i="1"/>
  <c r="F17" i="1"/>
  <c r="E17" i="1"/>
  <c r="D19" i="1"/>
  <c r="F19" i="1"/>
  <c r="E19" i="1"/>
  <c r="F25" i="1"/>
  <c r="E25" i="1"/>
  <c r="F13" i="1"/>
  <c r="E13" i="1"/>
  <c r="D13" i="1"/>
  <c r="E8" i="1" l="1"/>
  <c r="G53" i="1"/>
  <c r="F53" i="1"/>
  <c r="D53" i="1"/>
  <c r="G48" i="1"/>
  <c r="F48" i="1"/>
  <c r="G47" i="1"/>
  <c r="F47" i="1"/>
  <c r="G46" i="1"/>
  <c r="G52" i="1" s="1"/>
  <c r="F46" i="1"/>
  <c r="F52" i="1" s="1"/>
  <c r="G45" i="1"/>
  <c r="G51" i="1" s="1"/>
  <c r="F45" i="1"/>
  <c r="F51" i="1" s="1"/>
  <c r="G44" i="1"/>
  <c r="G50" i="1" s="1"/>
  <c r="F44" i="1"/>
  <c r="F50" i="1" s="1"/>
  <c r="F43" i="1"/>
  <c r="F49" i="1" s="1"/>
  <c r="E42" i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D42" i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41" i="1"/>
  <c r="E40" i="1"/>
  <c r="D40" i="1"/>
  <c r="E39" i="1"/>
  <c r="D39" i="1"/>
  <c r="E38" i="1"/>
  <c r="D38" i="1"/>
  <c r="G36" i="1"/>
  <c r="F36" i="1"/>
  <c r="F54" i="1" s="1"/>
  <c r="E36" i="1"/>
  <c r="E54" i="1" s="1"/>
  <c r="D36" i="1"/>
  <c r="G54" i="1" l="1"/>
  <c r="D54" i="1"/>
  <c r="G43" i="1"/>
  <c r="G49" i="1" s="1"/>
  <c r="F9" i="1"/>
  <c r="F8" i="1" s="1"/>
  <c r="E9" i="1"/>
  <c r="D11" i="1"/>
  <c r="D17" i="1"/>
  <c r="D22" i="1"/>
  <c r="D25" i="1"/>
  <c r="D8" i="1" l="1"/>
</calcChain>
</file>

<file path=xl/sharedStrings.xml><?xml version="1.0" encoding="utf-8"?>
<sst xmlns="http://schemas.openxmlformats.org/spreadsheetml/2006/main" count="161" uniqueCount="92">
  <si>
    <t/>
  </si>
  <si>
    <t>тыс. рублей</t>
  </si>
  <si>
    <t>Наименование</t>
  </si>
  <si>
    <t>РЗ</t>
  </si>
  <si>
    <t>ПР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</si>
  <si>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</si>
  <si>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</si>
  <si>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</si>
  <si>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</si>
  <si>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</si>
  <si>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</si>
  <si>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</si>
  <si>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</si>
  <si>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</si>
  <si>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</si>
  <si>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</si>
  <si>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</si>
  <si>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</si>
  <si>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</si>
  <si>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</si>
  <si>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</si>
  <si>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</si>
  <si>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</si>
  <si>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</si>
  <si>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</si>
  <si>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</si>
  <si>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</si>
  <si>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</si>
  <si>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</si>
  <si>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</si>
  <si>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</si>
  <si>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</si>
  <si>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</si>
  <si>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</si>
  <si>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</si>
  <si>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</si>
  <si>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</si>
  <si>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</si>
  <si>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</si>
  <si>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</si>
  <si>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</si>
  <si>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</si>
  <si>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</si>
  <si>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2023 год</t>
  </si>
  <si>
    <t>Общеэкономические вопросы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</si>
  <si>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</t>
    </r>
    <r>
      <rPr>
        <sz val="10"/>
        <color rgb="FF000000"/>
        <rFont val="Times New Roman"/>
        <family val="1"/>
        <charset val="204"/>
      </rPr>
      <t>Совета сельского поселения "Туръя" "О бюджете сельского поселения "Туръя" на 2021 год и плановый период 2022-2023 годы"</t>
    </r>
  </si>
  <si>
    <t>РАСПРЕДЕЛЕНИЕ БЮДЖЕТНЫХ АССИГНОВАНИЙ ПО РАЗДЕЛАМ КЛАССИФИКАЦИИ РАСХОДОВ 
НА 2021 ГОД И ПЛАНОВЫЙ ПЕРИОД 2022-2023 ГОДЫ</t>
  </si>
  <si>
    <t>(%)</t>
  </si>
  <si>
    <t>Код</t>
  </si>
  <si>
    <t>2020 год</t>
  </si>
  <si>
    <t>Рз</t>
  </si>
  <si>
    <t>Сумма</t>
  </si>
  <si>
    <t>Всего</t>
  </si>
  <si>
    <t>тыс.руб.</t>
  </si>
  <si>
    <t>0100</t>
  </si>
  <si>
    <t>НАЦИОНАЛЬНАЯ ОБОРОНА</t>
  </si>
  <si>
    <t>0200</t>
  </si>
  <si>
    <t>0300</t>
  </si>
  <si>
    <t>0400</t>
  </si>
  <si>
    <t>0500</t>
  </si>
  <si>
    <t>ОХРАНА ОКРУЖАЮЩЕЙ СРЕДЫ</t>
  </si>
  <si>
    <t>0600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</si>
  <si>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</si>
  <si>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</si>
  <si>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</si>
  <si>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</si>
  <si>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</si>
  <si>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</si>
  <si>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</si>
  <si>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</si>
  <si>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</si>
  <si>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</si>
  <si>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</si>
  <si>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высоких достижений</t>
  </si>
  <si>
    <t>1103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</si>
  <si>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</si>
  <si>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</si>
  <si>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</si>
  <si>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</si>
  <si>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</si>
  <si>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</si>
  <si>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</si>
  <si>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</si>
  <si>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0000</t>
  </si>
  <si>
    <t>Итого:</t>
  </si>
  <si>
    <t>к пояснительной записке к решению Совета
сельского поселения "Туръя" "О бюджете сельского поселения "Туръя" на 2021 год и плановый период 2022-2023 годы"</t>
  </si>
  <si>
    <t>Приложение 3
к решению Совета сельского поселения "Туръя" "О бюджете сельского поселения "Туръя" на 2020 год и плановый период 2021 и 2022 годов"</t>
  </si>
  <si>
    <r>
      <t xml:space="preserve">к пояснительной записке к решению Совета
сельского поселения "Туръя" "О бюджете сельского поселения "Туръя" 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</si>
  <si>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r>
      <t xml:space="preserve">РАСПРЕДЕЛЕНИЕ БЮДЖЕТНЫХ АССИГНОВАНИЙ ПО РАЗДЕЛАМ, ПОДРАЗДЕЛАМ, 
ЦЕЛЕВЫМ СТАТЬЯМ, ГРУППАМ ВИДОВ РАСХОДОВ КЛАССИФИКАЦИИ РАСХОДОВ 
НА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color rgb="FF000000"/>
        <rFont val="Times New Roman"/>
        <family val="1"/>
        <charset val="204"/>
      </rPr>
      <t xml:space="preserve"> ГОД И ПЛАНОВЫЙ ПЕРИОД </t>
    </r>
    <r>
      <rPr>
        <b/>
        <sz val="12"/>
        <color rgb="FFFF0000"/>
        <rFont val="Times New Roman"/>
        <family val="1"/>
        <charset val="204"/>
      </rPr>
      <t>2023-2024</t>
    </r>
    <r>
      <rPr>
        <b/>
        <sz val="12"/>
        <color rgb="FF000000"/>
        <rFont val="Times New Roman"/>
        <family val="1"/>
        <charset val="204"/>
      </rPr>
      <t xml:space="preserve"> ГОДЫ</t>
    </r>
  </si>
  <si>
    <t>2024 год</t>
  </si>
  <si>
    <t>изм (+0,025)</t>
  </si>
  <si>
    <t>изм (-0,025)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</si>
</sst>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#,##0.0"/>
  </numFmts>
  <fonts count="2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10" fillId="0" borderId="0" xfId="0" applyFont="1" applyAlignme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 applyAlignment="1"/>
    <xf numFmtId="165" fontId="16" fillId="0" borderId="2" xfId="0" applyNumberFormat="1" applyFont="1" applyBorder="1" applyAlignment="1">
      <alignment horizontal="justify" vertical="center" wrapText="1"/>
    </xf>
    <xf numFmtId="164" fontId="16" fillId="0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justify" vertical="center" wrapText="1"/>
    </xf>
    <xf numFmtId="166" fontId="19" fillId="0" borderId="2" xfId="0" applyNumberFormat="1" applyFont="1" applyFill="1" applyBorder="1" applyAlignment="1">
      <alignment horizontal="right" vertical="center"/>
    </xf>
    <xf numFmtId="0" fontId="20" fillId="0" borderId="0" xfId="0" applyFont="1" applyAlignment="1"/>
    <xf numFmtId="49" fontId="16" fillId="0" borderId="2" xfId="0" applyNumberFormat="1" applyFont="1" applyBorder="1" applyAlignment="1">
      <alignment horizontal="justify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right" vertical="center"/>
    </xf>
    <xf numFmtId="0" fontId="20" fillId="0" borderId="0" xfId="0" applyFont="1" applyBorder="1" applyAlignment="1"/>
    <xf numFmtId="0" fontId="21" fillId="0" borderId="0" xfId="0" applyFont="1" applyAlignment="1">
      <alignment horizontal="right"/>
    </xf>
    <xf numFmtId="0" fontId="21" fillId="0" borderId="0" xfId="0" applyFont="1" applyAlignment="1"/>
    <xf numFmtId="166" fontId="21" fillId="0" borderId="0" xfId="0" applyNumberFormat="1" applyFont="1" applyAlignment="1"/>
    <xf numFmtId="0" fontId="2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0" fontId="22" fillId="2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7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right" vertical="center" wrapText="1"/>
    </xf>
    <xf numFmtId="164" fontId="26" fillId="2" borderId="3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>
      <selection activeCell="G13" sqref="G13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  <col min="7" max="7" width="10.109375" bestFit="1" customWidth="1"/>
    <col min="8" max="8" width="11.109375" customWidth="1"/>
  </cols>
  <sheetData>
    <row r="1" spans="1:10" ht="15.6" customHeight="1" x14ac:dyDescent="0.25">
      <c r="B1" s="45" t="s">
        <v>42</v>
      </c>
      <c r="C1" s="46"/>
      <c r="D1" s="46"/>
      <c r="E1" s="46"/>
      <c r="F1" s="46"/>
    </row>
    <row r="2" spans="1:10" ht="50.4" customHeight="1" x14ac:dyDescent="0.25">
      <c r="A2" s="17"/>
      <c r="B2" s="47" t="s">
        <v>87</v>
      </c>
      <c r="C2" s="48"/>
      <c r="D2" s="48"/>
      <c r="E2" s="48"/>
      <c r="F2" s="48"/>
      <c r="H2" s="55"/>
      <c r="I2" s="55"/>
      <c r="J2" s="55"/>
    </row>
    <row r="3" spans="1:10" ht="9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0" ht="53.4" customHeight="1" x14ac:dyDescent="0.25">
      <c r="A4" s="56" t="s">
        <v>88</v>
      </c>
      <c r="B4" s="56"/>
      <c r="C4" s="56"/>
      <c r="D4" s="56"/>
      <c r="E4" s="56"/>
      <c r="F4" s="56"/>
    </row>
    <row r="5" spans="1:10" ht="15.6" x14ac:dyDescent="0.3">
      <c r="A5" s="40" t="s">
        <v>1</v>
      </c>
      <c r="B5" s="40"/>
      <c r="C5" s="40"/>
      <c r="D5" s="40"/>
      <c r="E5" s="40"/>
      <c r="F5" s="40"/>
    </row>
    <row r="6" spans="1:10" ht="15.6" x14ac:dyDescent="0.25">
      <c r="A6" s="5" t="s">
        <v>2</v>
      </c>
      <c r="B6" s="5" t="s">
        <v>3</v>
      </c>
      <c r="C6" s="5" t="s">
        <v>4</v>
      </c>
      <c r="D6" s="39" t="s">
        <v>6</v>
      </c>
      <c r="E6" s="39" t="s">
        <v>43</v>
      </c>
      <c r="F6" s="39" t="s">
        <v>89</v>
      </c>
    </row>
    <row r="7" spans="1:10" s="6" customFormat="1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</row>
    <row r="8" spans="1:10" ht="13.8" x14ac:dyDescent="0.25">
      <c r="A8" s="7" t="s">
        <v>13</v>
      </c>
      <c r="B8" s="2" t="s">
        <v>0</v>
      </c>
      <c r="C8" s="2" t="s">
        <v>0</v>
      </c>
      <c r="D8" s="8">
        <f>D9+D11+D17+D19+D22+D25</f>
        <v>3670.9590000000003</v>
      </c>
      <c r="E8" s="8">
        <f t="shared" ref="E8:F8" si="0">E9+E11+E17+E19+E22+E25</f>
        <v>247.04899999999998</v>
      </c>
      <c r="F8" s="8">
        <f t="shared" si="0"/>
        <v>248.48099999999997</v>
      </c>
    </row>
    <row r="9" spans="1:10" s="13" customFormat="1" ht="13.8" x14ac:dyDescent="0.25">
      <c r="A9" s="12" t="s">
        <v>14</v>
      </c>
      <c r="B9" s="3" t="s">
        <v>15</v>
      </c>
      <c r="C9" s="3" t="s">
        <v>0</v>
      </c>
      <c r="D9" s="8">
        <f>D10</f>
        <v>0</v>
      </c>
      <c r="E9" s="8">
        <f>E10</f>
        <v>1.84</v>
      </c>
      <c r="F9" s="8">
        <f>F10</f>
        <v>3.4649999999999999</v>
      </c>
    </row>
    <row r="10" spans="1:10" ht="13.8" x14ac:dyDescent="0.25">
      <c r="A10" s="14" t="s">
        <v>41</v>
      </c>
      <c r="B10" s="10" t="s">
        <v>15</v>
      </c>
      <c r="C10" s="10" t="s">
        <v>15</v>
      </c>
      <c r="D10" s="11">
        <v>0</v>
      </c>
      <c r="E10" s="11">
        <v>1.84</v>
      </c>
      <c r="F10" s="66">
        <f>3.44+0.025</f>
        <v>3.4649999999999999</v>
      </c>
      <c r="G10" s="68" t="s">
        <v>90</v>
      </c>
    </row>
    <row r="11" spans="1:10" s="13" customFormat="1" ht="13.8" x14ac:dyDescent="0.25">
      <c r="A11" s="12" t="s">
        <v>16</v>
      </c>
      <c r="B11" s="3" t="s">
        <v>17</v>
      </c>
      <c r="C11" s="3" t="s">
        <v>0</v>
      </c>
      <c r="D11" s="8">
        <f>D12+D13+D14+D15+D16</f>
        <v>2580.6019999999999</v>
      </c>
      <c r="E11" s="8">
        <f t="shared" ref="E11:F11" si="1">E12+E13+E14+E15+E16</f>
        <v>245.20899999999997</v>
      </c>
      <c r="F11" s="8">
        <f t="shared" si="1"/>
        <v>245.01599999999996</v>
      </c>
      <c r="H11" s="15"/>
    </row>
    <row r="12" spans="1:10" ht="31.8" customHeight="1" x14ac:dyDescent="0.25">
      <c r="A12" s="9" t="s">
        <v>18</v>
      </c>
      <c r="B12" s="10" t="s">
        <v>17</v>
      </c>
      <c r="C12" s="10" t="s">
        <v>19</v>
      </c>
      <c r="D12" s="11">
        <v>686.01300000000003</v>
      </c>
      <c r="E12" s="11">
        <v>71.564999999999998</v>
      </c>
      <c r="F12" s="67">
        <f>65.765-0.025</f>
        <v>65.739999999999995</v>
      </c>
      <c r="G12" s="68" t="s">
        <v>91</v>
      </c>
      <c r="H12" s="15"/>
      <c r="I12" s="15"/>
      <c r="J12" s="16"/>
    </row>
    <row r="13" spans="1:10" ht="45" customHeight="1" x14ac:dyDescent="0.25">
      <c r="A13" s="9" t="s">
        <v>20</v>
      </c>
      <c r="B13" s="10" t="s">
        <v>17</v>
      </c>
      <c r="C13" s="10" t="s">
        <v>21</v>
      </c>
      <c r="D13" s="11">
        <f>420.723+1301.276+145.05+22.15</f>
        <v>1889.1990000000001</v>
      </c>
      <c r="E13" s="11">
        <f>150.021+22.623</f>
        <v>172.64399999999998</v>
      </c>
      <c r="F13" s="11">
        <f>155.653+22.623</f>
        <v>178.27599999999998</v>
      </c>
    </row>
    <row r="14" spans="1:10" ht="36.6" customHeight="1" x14ac:dyDescent="0.25">
      <c r="A14" s="9" t="s">
        <v>22</v>
      </c>
      <c r="B14" s="10" t="s">
        <v>17</v>
      </c>
      <c r="C14" s="10" t="s">
        <v>23</v>
      </c>
      <c r="D14" s="11">
        <v>0.39</v>
      </c>
      <c r="E14" s="11">
        <v>0</v>
      </c>
      <c r="F14" s="11">
        <v>0</v>
      </c>
    </row>
    <row r="15" spans="1:10" ht="13.8" x14ac:dyDescent="0.25">
      <c r="A15" s="9" t="s">
        <v>24</v>
      </c>
      <c r="B15" s="10" t="s">
        <v>17</v>
      </c>
      <c r="C15" s="10" t="s">
        <v>25</v>
      </c>
      <c r="D15" s="11">
        <v>1</v>
      </c>
      <c r="E15" s="11">
        <v>1</v>
      </c>
      <c r="F15" s="11">
        <v>1</v>
      </c>
    </row>
    <row r="16" spans="1:10" ht="13.8" x14ac:dyDescent="0.25">
      <c r="A16" s="9" t="s">
        <v>26</v>
      </c>
      <c r="B16" s="10" t="s">
        <v>17</v>
      </c>
      <c r="C16" s="10" t="s">
        <v>27</v>
      </c>
      <c r="D16" s="11">
        <v>4</v>
      </c>
      <c r="E16" s="11">
        <v>0</v>
      </c>
      <c r="F16" s="11">
        <v>0</v>
      </c>
    </row>
    <row r="17" spans="1:11" s="13" customFormat="1" ht="27.6" x14ac:dyDescent="0.25">
      <c r="A17" s="12" t="s">
        <v>28</v>
      </c>
      <c r="B17" s="3" t="s">
        <v>29</v>
      </c>
      <c r="C17" s="3" t="s">
        <v>0</v>
      </c>
      <c r="D17" s="8">
        <f>D18</f>
        <v>0</v>
      </c>
      <c r="E17" s="8">
        <f>E18</f>
        <v>0</v>
      </c>
      <c r="F17" s="8">
        <f>F18</f>
        <v>0</v>
      </c>
    </row>
    <row r="18" spans="1:11" ht="30.6" customHeight="1" x14ac:dyDescent="0.25">
      <c r="A18" s="9" t="s">
        <v>30</v>
      </c>
      <c r="B18" s="10" t="s">
        <v>29</v>
      </c>
      <c r="C18" s="10">
        <v>10</v>
      </c>
      <c r="D18" s="11">
        <v>0</v>
      </c>
      <c r="E18" s="11">
        <v>0</v>
      </c>
      <c r="F18" s="11">
        <v>0</v>
      </c>
    </row>
    <row r="19" spans="1:11" s="13" customFormat="1" ht="13.8" x14ac:dyDescent="0.25">
      <c r="A19" s="12" t="s">
        <v>31</v>
      </c>
      <c r="B19" s="3" t="s">
        <v>21</v>
      </c>
      <c r="C19" s="3" t="s">
        <v>0</v>
      </c>
      <c r="D19" s="8">
        <f>D21</f>
        <v>130.40199999999999</v>
      </c>
      <c r="E19" s="8">
        <f>E21</f>
        <v>0</v>
      </c>
      <c r="F19" s="8">
        <f>F21</f>
        <v>0</v>
      </c>
    </row>
    <row r="20" spans="1:11" s="13" customFormat="1" ht="13.8" x14ac:dyDescent="0.25">
      <c r="A20" s="9" t="s">
        <v>44</v>
      </c>
      <c r="B20" s="10" t="s">
        <v>21</v>
      </c>
      <c r="C20" s="10" t="s">
        <v>17</v>
      </c>
      <c r="D20" s="11">
        <v>0</v>
      </c>
      <c r="E20" s="8">
        <v>0</v>
      </c>
      <c r="F20" s="8">
        <v>0</v>
      </c>
    </row>
    <row r="21" spans="1:11" ht="13.8" x14ac:dyDescent="0.25">
      <c r="A21" s="9" t="s">
        <v>32</v>
      </c>
      <c r="B21" s="10" t="s">
        <v>21</v>
      </c>
      <c r="C21" s="10" t="s">
        <v>33</v>
      </c>
      <c r="D21" s="11">
        <v>130.40199999999999</v>
      </c>
      <c r="E21" s="11">
        <v>0</v>
      </c>
      <c r="F21" s="11">
        <v>0</v>
      </c>
    </row>
    <row r="22" spans="1:11" s="13" customFormat="1" ht="13.8" x14ac:dyDescent="0.25">
      <c r="A22" s="12" t="s">
        <v>34</v>
      </c>
      <c r="B22" s="3" t="s">
        <v>35</v>
      </c>
      <c r="C22" s="3" t="s">
        <v>0</v>
      </c>
      <c r="D22" s="8">
        <f>D24</f>
        <v>458.93400000000003</v>
      </c>
      <c r="E22" s="8">
        <f>E24</f>
        <v>0</v>
      </c>
      <c r="F22" s="8">
        <f>F24</f>
        <v>0</v>
      </c>
    </row>
    <row r="23" spans="1:11" ht="13.8" x14ac:dyDescent="0.25">
      <c r="A23" s="9" t="s">
        <v>36</v>
      </c>
      <c r="B23" s="10" t="s">
        <v>35</v>
      </c>
      <c r="C23" s="10" t="s">
        <v>19</v>
      </c>
      <c r="D23" s="11"/>
      <c r="E23" s="11"/>
      <c r="F23" s="11"/>
    </row>
    <row r="24" spans="1:11" ht="13.8" x14ac:dyDescent="0.25">
      <c r="A24" s="9" t="s">
        <v>37</v>
      </c>
      <c r="B24" s="10" t="s">
        <v>35</v>
      </c>
      <c r="C24" s="10" t="s">
        <v>29</v>
      </c>
      <c r="D24" s="11">
        <f>66.667+66.667+325.6</f>
        <v>458.93400000000003</v>
      </c>
      <c r="E24" s="11">
        <v>0</v>
      </c>
      <c r="F24" s="11">
        <v>0</v>
      </c>
    </row>
    <row r="25" spans="1:11" s="13" customFormat="1" ht="13.8" x14ac:dyDescent="0.25">
      <c r="A25" s="12" t="s">
        <v>38</v>
      </c>
      <c r="B25" s="3" t="s">
        <v>39</v>
      </c>
      <c r="C25" s="3" t="s">
        <v>0</v>
      </c>
      <c r="D25" s="8">
        <f>D26</f>
        <v>501.02100000000002</v>
      </c>
      <c r="E25" s="8">
        <f>E26</f>
        <v>0</v>
      </c>
      <c r="F25" s="8">
        <f>F26</f>
        <v>0</v>
      </c>
    </row>
    <row r="26" spans="1:11" ht="13.8" x14ac:dyDescent="0.25">
      <c r="A26" s="9" t="s">
        <v>40</v>
      </c>
      <c r="B26" s="10" t="s">
        <v>39</v>
      </c>
      <c r="C26" s="10" t="s">
        <v>17</v>
      </c>
      <c r="D26" s="11">
        <v>501.02100000000002</v>
      </c>
      <c r="E26" s="11">
        <v>0</v>
      </c>
      <c r="F26" s="11">
        <v>0</v>
      </c>
    </row>
    <row r="28" spans="1:11" s="18" customFormat="1" ht="15.6" customHeight="1" x14ac:dyDescent="0.3">
      <c r="B28" s="45" t="s">
        <v>86</v>
      </c>
      <c r="C28" s="46"/>
      <c r="D28" s="46"/>
      <c r="E28" s="46"/>
      <c r="F28" s="46"/>
    </row>
    <row r="29" spans="1:11" s="18" customFormat="1" ht="51" customHeight="1" x14ac:dyDescent="0.3">
      <c r="B29" s="47" t="s">
        <v>85</v>
      </c>
      <c r="C29" s="48"/>
      <c r="D29" s="48"/>
      <c r="E29" s="48"/>
      <c r="F29" s="48"/>
      <c r="G29" s="17"/>
      <c r="I29" s="55" t="s">
        <v>45</v>
      </c>
      <c r="J29" s="55"/>
      <c r="K29" s="55"/>
    </row>
    <row r="30" spans="1:11" s="18" customFormat="1" ht="51" customHeight="1" x14ac:dyDescent="0.3">
      <c r="A30" s="56" t="s">
        <v>46</v>
      </c>
      <c r="B30" s="56"/>
      <c r="C30" s="56"/>
      <c r="D30" s="56"/>
      <c r="E30" s="56"/>
      <c r="F30" s="56"/>
      <c r="G30" s="57"/>
    </row>
    <row r="31" spans="1:11" s="18" customFormat="1" ht="15.6" x14ac:dyDescent="0.3">
      <c r="A31" s="19" t="s">
        <v>0</v>
      </c>
      <c r="B31" s="19" t="s">
        <v>0</v>
      </c>
      <c r="C31" s="19" t="s">
        <v>0</v>
      </c>
      <c r="D31" s="19"/>
      <c r="E31" s="20" t="s">
        <v>0</v>
      </c>
      <c r="F31" s="20" t="s">
        <v>0</v>
      </c>
      <c r="G31" s="21" t="s">
        <v>47</v>
      </c>
    </row>
    <row r="32" spans="1:11" s="18" customFormat="1" ht="15.6" x14ac:dyDescent="0.3">
      <c r="A32" s="58" t="s">
        <v>2</v>
      </c>
      <c r="B32" s="60" t="s">
        <v>48</v>
      </c>
      <c r="C32" s="61" t="s">
        <v>0</v>
      </c>
      <c r="D32" s="64" t="s">
        <v>49</v>
      </c>
      <c r="E32" s="58" t="s">
        <v>5</v>
      </c>
      <c r="F32" s="58" t="s">
        <v>6</v>
      </c>
      <c r="G32" s="58" t="s">
        <v>43</v>
      </c>
    </row>
    <row r="33" spans="1:9" s="18" customFormat="1" ht="15.6" x14ac:dyDescent="0.3">
      <c r="A33" s="59"/>
      <c r="B33" s="62" t="s">
        <v>50</v>
      </c>
      <c r="C33" s="63" t="s">
        <v>4</v>
      </c>
      <c r="D33" s="65" t="s">
        <v>51</v>
      </c>
      <c r="E33" s="59" t="s">
        <v>51</v>
      </c>
      <c r="F33" s="59" t="s">
        <v>51</v>
      </c>
      <c r="G33" s="59" t="s">
        <v>51</v>
      </c>
    </row>
    <row r="34" spans="1:9" s="23" customFormat="1" ht="12" x14ac:dyDescent="0.25">
      <c r="A34" s="22" t="s">
        <v>7</v>
      </c>
      <c r="B34" s="51" t="s">
        <v>8</v>
      </c>
      <c r="C34" s="52"/>
      <c r="D34" s="22">
        <v>5</v>
      </c>
      <c r="E34" s="22">
        <v>3</v>
      </c>
      <c r="F34" s="22">
        <v>4</v>
      </c>
      <c r="G34" s="22">
        <v>5</v>
      </c>
    </row>
    <row r="35" spans="1:9" s="18" customFormat="1" ht="19.95" customHeight="1" x14ac:dyDescent="0.3">
      <c r="A35" s="24" t="s">
        <v>52</v>
      </c>
      <c r="B35" s="53" t="s">
        <v>53</v>
      </c>
      <c r="C35" s="54" t="s">
        <v>0</v>
      </c>
      <c r="D35" s="25">
        <v>4336.3519999999999</v>
      </c>
      <c r="E35" s="25">
        <v>4278.47</v>
      </c>
      <c r="F35" s="25">
        <v>1318.049</v>
      </c>
      <c r="G35" s="25">
        <v>1354.6410000000001</v>
      </c>
    </row>
    <row r="36" spans="1:9" s="28" customFormat="1" ht="19.95" customHeight="1" x14ac:dyDescent="0.3">
      <c r="A36" s="26" t="s">
        <v>16</v>
      </c>
      <c r="B36" s="43" t="s">
        <v>54</v>
      </c>
      <c r="C36" s="44" t="s">
        <v>15</v>
      </c>
      <c r="D36" s="27">
        <f>2730.613/D35%</f>
        <v>62.970280087963332</v>
      </c>
      <c r="E36" s="27">
        <f>3247.693/E35%</f>
        <v>75.907812839636605</v>
      </c>
      <c r="F36" s="27">
        <f>1299.619/F35*100</f>
        <v>98.601721180320297</v>
      </c>
      <c r="G36" s="27">
        <f>1316.077/G35*100</f>
        <v>97.153194093490441</v>
      </c>
    </row>
    <row r="37" spans="1:9" s="18" customFormat="1" ht="19.95" hidden="1" customHeight="1" x14ac:dyDescent="0.3">
      <c r="A37" s="29" t="s">
        <v>55</v>
      </c>
      <c r="B37" s="49" t="s">
        <v>56</v>
      </c>
      <c r="C37" s="50" t="s">
        <v>15</v>
      </c>
      <c r="D37" s="30"/>
      <c r="E37" s="30"/>
      <c r="F37" s="30"/>
      <c r="G37" s="30"/>
    </row>
    <row r="38" spans="1:9" s="18" customFormat="1" ht="33" customHeight="1" x14ac:dyDescent="0.3">
      <c r="A38" s="29" t="s">
        <v>28</v>
      </c>
      <c r="B38" s="31" t="s">
        <v>57</v>
      </c>
      <c r="C38" s="32"/>
      <c r="D38" s="27">
        <f>18.6/D35%</f>
        <v>0.42893196862247346</v>
      </c>
      <c r="E38" s="30">
        <f>18.6/E35%</f>
        <v>0.43473484680271218</v>
      </c>
      <c r="F38" s="30"/>
      <c r="G38" s="30"/>
    </row>
    <row r="39" spans="1:9" s="18" customFormat="1" ht="19.95" customHeight="1" x14ac:dyDescent="0.3">
      <c r="A39" s="29" t="s">
        <v>31</v>
      </c>
      <c r="B39" s="49" t="s">
        <v>58</v>
      </c>
      <c r="C39" s="50" t="s">
        <v>15</v>
      </c>
      <c r="D39" s="30">
        <f>193/D35%</f>
        <v>4.4507456959213645</v>
      </c>
      <c r="E39" s="30">
        <f>189.372/E35%</f>
        <v>4.4261616886410335</v>
      </c>
      <c r="F39" s="30"/>
      <c r="G39" s="30"/>
    </row>
    <row r="40" spans="1:9" s="18" customFormat="1" ht="19.95" customHeight="1" x14ac:dyDescent="0.3">
      <c r="A40" s="29" t="s">
        <v>34</v>
      </c>
      <c r="B40" s="49" t="s">
        <v>59</v>
      </c>
      <c r="C40" s="50" t="s">
        <v>15</v>
      </c>
      <c r="D40" s="30">
        <f>709.885/D35%</f>
        <v>16.370557556213146</v>
      </c>
      <c r="E40" s="30">
        <f>478.523/E35%</f>
        <v>11.184442101966358</v>
      </c>
      <c r="F40" s="30"/>
      <c r="G40" s="30"/>
    </row>
    <row r="41" spans="1:9" s="18" customFormat="1" ht="19.95" customHeight="1" x14ac:dyDescent="0.3">
      <c r="A41" s="29" t="s">
        <v>60</v>
      </c>
      <c r="B41" s="31" t="s">
        <v>61</v>
      </c>
      <c r="C41" s="32"/>
      <c r="D41" s="30">
        <f>350/D35%</f>
        <v>8.0713004848314895</v>
      </c>
      <c r="E41" s="30"/>
      <c r="F41" s="30"/>
      <c r="G41" s="30"/>
    </row>
    <row r="42" spans="1:9" s="28" customFormat="1" ht="19.95" customHeight="1" x14ac:dyDescent="0.3">
      <c r="A42" s="26" t="s">
        <v>38</v>
      </c>
      <c r="B42" s="43" t="s">
        <v>62</v>
      </c>
      <c r="C42" s="44" t="s">
        <v>15</v>
      </c>
      <c r="D42" s="27">
        <f>334.254/D35%</f>
        <v>7.7081842064481849</v>
      </c>
      <c r="E42" s="27">
        <f>344.282/E35%</f>
        <v>8.0468485229532973</v>
      </c>
      <c r="F42" s="27"/>
      <c r="G42" s="27"/>
    </row>
    <row r="43" spans="1:9" s="28" customFormat="1" ht="18.75" hidden="1" customHeight="1" x14ac:dyDescent="0.3">
      <c r="A43" s="33" t="s">
        <v>63</v>
      </c>
      <c r="B43" s="41" t="s">
        <v>64</v>
      </c>
      <c r="C43" s="42" t="s">
        <v>29</v>
      </c>
      <c r="D43" s="27">
        <f t="shared" ref="D43:D52" si="2">1610.653/D42%</f>
        <v>20895.362083493394</v>
      </c>
      <c r="E43" s="27">
        <f t="shared" ref="E43:E52" si="3">2062.388/E42*100</f>
        <v>25629.760447423916</v>
      </c>
      <c r="F43" s="27">
        <f t="shared" ref="F43:G47" si="4">314.941/F36*100</f>
        <v>319.407203271882</v>
      </c>
      <c r="G43" s="27">
        <f t="shared" si="4"/>
        <v>324.16947578371173</v>
      </c>
    </row>
    <row r="44" spans="1:9" s="28" customFormat="1" ht="31.5" hidden="1" customHeight="1" x14ac:dyDescent="0.3">
      <c r="A44" s="33" t="s">
        <v>65</v>
      </c>
      <c r="B44" s="41" t="s">
        <v>66</v>
      </c>
      <c r="C44" s="42" t="s">
        <v>21</v>
      </c>
      <c r="D44" s="27">
        <f t="shared" si="2"/>
        <v>7.7081842064481849</v>
      </c>
      <c r="E44" s="27">
        <f t="shared" si="3"/>
        <v>8.0468485229532973</v>
      </c>
      <c r="F44" s="27" t="e">
        <f t="shared" si="4"/>
        <v>#DIV/0!</v>
      </c>
      <c r="G44" s="27" t="e">
        <f t="shared" si="4"/>
        <v>#DIV/0!</v>
      </c>
      <c r="H44" s="34"/>
      <c r="I44" s="35"/>
    </row>
    <row r="45" spans="1:9" s="28" customFormat="1" ht="28.5" hidden="1" customHeight="1" x14ac:dyDescent="0.3">
      <c r="A45" s="33" t="s">
        <v>67</v>
      </c>
      <c r="B45" s="41" t="s">
        <v>68</v>
      </c>
      <c r="C45" s="42" t="s">
        <v>23</v>
      </c>
      <c r="D45" s="27">
        <f t="shared" si="2"/>
        <v>20895.362083493394</v>
      </c>
      <c r="E45" s="27">
        <f t="shared" si="3"/>
        <v>25629.760447423916</v>
      </c>
      <c r="F45" s="27" t="e">
        <f t="shared" si="4"/>
        <v>#DIV/0!</v>
      </c>
      <c r="G45" s="27" t="e">
        <f t="shared" si="4"/>
        <v>#DIV/0!</v>
      </c>
    </row>
    <row r="46" spans="1:9" s="28" customFormat="1" ht="27" hidden="1" customHeight="1" x14ac:dyDescent="0.3">
      <c r="A46" s="26" t="s">
        <v>69</v>
      </c>
      <c r="B46" s="43" t="s">
        <v>70</v>
      </c>
      <c r="C46" s="44" t="s">
        <v>15</v>
      </c>
      <c r="D46" s="27">
        <f t="shared" si="2"/>
        <v>7.7081842064481849</v>
      </c>
      <c r="E46" s="27">
        <f t="shared" si="3"/>
        <v>8.0468485229532973</v>
      </c>
      <c r="F46" s="27" t="e">
        <f t="shared" si="4"/>
        <v>#DIV/0!</v>
      </c>
      <c r="G46" s="27" t="e">
        <f t="shared" si="4"/>
        <v>#DIV/0!</v>
      </c>
    </row>
    <row r="47" spans="1:9" s="28" customFormat="1" ht="24" hidden="1" customHeight="1" x14ac:dyDescent="0.3">
      <c r="A47" s="33" t="s">
        <v>71</v>
      </c>
      <c r="B47" s="41" t="s">
        <v>72</v>
      </c>
      <c r="C47" s="42" t="s">
        <v>17</v>
      </c>
      <c r="D47" s="27">
        <f t="shared" si="2"/>
        <v>20895.362083493394</v>
      </c>
      <c r="E47" s="27">
        <f t="shared" si="3"/>
        <v>25629.760447423916</v>
      </c>
      <c r="F47" s="27" t="e">
        <f t="shared" si="4"/>
        <v>#DIV/0!</v>
      </c>
      <c r="G47" s="27" t="e">
        <f t="shared" si="4"/>
        <v>#DIV/0!</v>
      </c>
    </row>
    <row r="48" spans="1:9" s="28" customFormat="1" ht="30.75" hidden="1" customHeight="1" x14ac:dyDescent="0.3">
      <c r="A48" s="33" t="s">
        <v>73</v>
      </c>
      <c r="B48" s="41" t="s">
        <v>74</v>
      </c>
      <c r="C48" s="42" t="s">
        <v>35</v>
      </c>
      <c r="D48" s="27">
        <f t="shared" si="2"/>
        <v>7.7081842064481849</v>
      </c>
      <c r="E48" s="27">
        <f t="shared" si="3"/>
        <v>8.0468485229532973</v>
      </c>
      <c r="F48" s="27" t="e">
        <f t="shared" ref="F48:G52" si="5">314.941/F42*100</f>
        <v>#DIV/0!</v>
      </c>
      <c r="G48" s="27" t="e">
        <f t="shared" si="5"/>
        <v>#DIV/0!</v>
      </c>
    </row>
    <row r="49" spans="1:7" s="28" customFormat="1" ht="41.4" hidden="1" x14ac:dyDescent="0.3">
      <c r="A49" s="26" t="s">
        <v>75</v>
      </c>
      <c r="B49" s="43" t="s">
        <v>76</v>
      </c>
      <c r="C49" s="44" t="s">
        <v>15</v>
      </c>
      <c r="D49" s="27">
        <f t="shared" si="2"/>
        <v>20895.362083493394</v>
      </c>
      <c r="E49" s="27">
        <f t="shared" si="3"/>
        <v>25629.760447423916</v>
      </c>
      <c r="F49" s="27">
        <f t="shared" si="5"/>
        <v>98.601721180320297</v>
      </c>
      <c r="G49" s="27">
        <f t="shared" si="5"/>
        <v>97.153194093490441</v>
      </c>
    </row>
    <row r="50" spans="1:7" s="28" customFormat="1" ht="48" hidden="1" customHeight="1" x14ac:dyDescent="0.3">
      <c r="A50" s="33" t="s">
        <v>77</v>
      </c>
      <c r="B50" s="41" t="s">
        <v>78</v>
      </c>
      <c r="C50" s="42" t="s">
        <v>17</v>
      </c>
      <c r="D50" s="27">
        <f t="shared" si="2"/>
        <v>7.7081842064481849</v>
      </c>
      <c r="E50" s="27">
        <f t="shared" si="3"/>
        <v>8.0468485229532973</v>
      </c>
      <c r="F50" s="27" t="e">
        <f t="shared" si="5"/>
        <v>#DIV/0!</v>
      </c>
      <c r="G50" s="27" t="e">
        <f t="shared" si="5"/>
        <v>#DIV/0!</v>
      </c>
    </row>
    <row r="51" spans="1:7" s="28" customFormat="1" ht="28.5" hidden="1" customHeight="1" x14ac:dyDescent="0.3">
      <c r="A51" s="33" t="s">
        <v>79</v>
      </c>
      <c r="B51" s="41" t="s">
        <v>80</v>
      </c>
      <c r="C51" s="42" t="s">
        <v>19</v>
      </c>
      <c r="D51" s="27">
        <f t="shared" si="2"/>
        <v>20895.362083493394</v>
      </c>
      <c r="E51" s="27">
        <f t="shared" si="3"/>
        <v>25629.760447423916</v>
      </c>
      <c r="F51" s="27" t="e">
        <f t="shared" si="5"/>
        <v>#DIV/0!</v>
      </c>
      <c r="G51" s="27" t="e">
        <f t="shared" si="5"/>
        <v>#DIV/0!</v>
      </c>
    </row>
    <row r="52" spans="1:7" s="28" customFormat="1" ht="35.25" hidden="1" customHeight="1" x14ac:dyDescent="0.3">
      <c r="A52" s="33" t="s">
        <v>81</v>
      </c>
      <c r="B52" s="41" t="s">
        <v>82</v>
      </c>
      <c r="C52" s="42" t="s">
        <v>29</v>
      </c>
      <c r="D52" s="27">
        <f t="shared" si="2"/>
        <v>7.7081842064481849</v>
      </c>
      <c r="E52" s="27">
        <f t="shared" si="3"/>
        <v>8.0468485229532973</v>
      </c>
      <c r="F52" s="27" t="e">
        <f t="shared" si="5"/>
        <v>#DIV/0!</v>
      </c>
      <c r="G52" s="27" t="e">
        <f t="shared" si="5"/>
        <v>#DIV/0!</v>
      </c>
    </row>
    <row r="53" spans="1:7" s="28" customFormat="1" ht="15.6" x14ac:dyDescent="0.3">
      <c r="A53" s="26" t="s">
        <v>41</v>
      </c>
      <c r="B53" s="43" t="s">
        <v>83</v>
      </c>
      <c r="C53" s="44" t="s">
        <v>15</v>
      </c>
      <c r="D53" s="27">
        <f>0/D35%</f>
        <v>0</v>
      </c>
      <c r="E53" s="27">
        <v>0</v>
      </c>
      <c r="F53" s="27">
        <f>18.43/F35*100</f>
        <v>1.3982788196796931</v>
      </c>
      <c r="G53" s="27">
        <f>38.564/G35*100</f>
        <v>2.8468059065095472</v>
      </c>
    </row>
    <row r="54" spans="1:7" s="37" customFormat="1" ht="19.95" customHeight="1" x14ac:dyDescent="0.3">
      <c r="A54" s="36" t="s">
        <v>84</v>
      </c>
      <c r="D54" s="38">
        <f>D36+D38+D39+D40+D41+D42</f>
        <v>99.999999999999972</v>
      </c>
      <c r="E54" s="38">
        <f>E36+E38+E39+E40+E42+E53</f>
        <v>100</v>
      </c>
      <c r="F54" s="38">
        <f t="shared" ref="F54:G54" si="6">F36+F38+F39+F40+F42+F53</f>
        <v>99.999999999999986</v>
      </c>
      <c r="G54" s="38">
        <f t="shared" si="6"/>
        <v>99.999999999999986</v>
      </c>
    </row>
  </sheetData>
  <mergeCells count="33">
    <mergeCell ref="B51:C51"/>
    <mergeCell ref="B36:C36"/>
    <mergeCell ref="B37:C37"/>
    <mergeCell ref="B39:C39"/>
    <mergeCell ref="A30:G30"/>
    <mergeCell ref="A32:A33"/>
    <mergeCell ref="B32:C33"/>
    <mergeCell ref="D32:D33"/>
    <mergeCell ref="E32:E33"/>
    <mergeCell ref="F32:F33"/>
    <mergeCell ref="G32:G33"/>
    <mergeCell ref="B35:C35"/>
    <mergeCell ref="H2:J2"/>
    <mergeCell ref="I29:K29"/>
    <mergeCell ref="B29:F29"/>
    <mergeCell ref="B28:F28"/>
    <mergeCell ref="A4:F4"/>
    <mergeCell ref="A5:F5"/>
    <mergeCell ref="B52:C52"/>
    <mergeCell ref="B53:C53"/>
    <mergeCell ref="B1:F1"/>
    <mergeCell ref="B2:F2"/>
    <mergeCell ref="B46:C46"/>
    <mergeCell ref="B47:C47"/>
    <mergeCell ref="B48:C48"/>
    <mergeCell ref="B49:C49"/>
    <mergeCell ref="B50:C50"/>
    <mergeCell ref="B40:C40"/>
    <mergeCell ref="B42:C42"/>
    <mergeCell ref="B43:C43"/>
    <mergeCell ref="B44:C44"/>
    <mergeCell ref="B45:C45"/>
    <mergeCell ref="B34:C34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2021-11-16T16:27:19Z</dcterms:modified>
</cp:coreProperties>
</file>